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020" yWindow="-75" windowWidth="15195" windowHeight="8175" activeTab="2"/>
  </bookViews>
  <sheets>
    <sheet name="ตั้งราคาใกล้เคียงฐาน" sheetId="1" r:id="rId1"/>
    <sheet name="ตั้งราคาสูงกว่าฐาน" sheetId="4" r:id="rId2"/>
    <sheet name="ราคาลงท้ายเศษสตางค์ทอนได้" sheetId="3" r:id="rId3"/>
  </sheets>
  <calcPr calcId="124519"/>
</workbook>
</file>

<file path=xl/calcChain.xml><?xml version="1.0" encoding="utf-8"?>
<calcChain xmlns="http://schemas.openxmlformats.org/spreadsheetml/2006/main">
  <c r="I5" i="4"/>
  <c r="I6"/>
  <c r="I7"/>
  <c r="I8"/>
  <c r="I9"/>
  <c r="I10"/>
  <c r="I11"/>
  <c r="I12"/>
  <c r="I13"/>
  <c r="I14"/>
  <c r="I15"/>
  <c r="I16"/>
  <c r="H5"/>
  <c r="H6"/>
  <c r="H7"/>
  <c r="H8"/>
  <c r="H9"/>
  <c r="H10"/>
  <c r="H11"/>
  <c r="H12"/>
  <c r="H13"/>
  <c r="H14"/>
  <c r="H15"/>
  <c r="H16"/>
  <c r="G5"/>
  <c r="G6"/>
  <c r="G7"/>
  <c r="G8"/>
  <c r="G9"/>
  <c r="G10"/>
  <c r="G11"/>
  <c r="G12"/>
  <c r="G13"/>
  <c r="G14"/>
  <c r="G15"/>
  <c r="G16"/>
  <c r="I5" i="1"/>
  <c r="I6"/>
  <c r="I7"/>
  <c r="I8"/>
  <c r="I9"/>
  <c r="I10"/>
  <c r="I11"/>
  <c r="I12"/>
  <c r="I13"/>
  <c r="I14"/>
  <c r="I15"/>
  <c r="I16"/>
  <c r="H5"/>
  <c r="H6"/>
  <c r="H7"/>
  <c r="H8"/>
  <c r="H9"/>
  <c r="H10"/>
  <c r="H11"/>
  <c r="H12"/>
  <c r="H13"/>
  <c r="H14"/>
  <c r="H15"/>
  <c r="H16"/>
  <c r="G5"/>
  <c r="G6"/>
  <c r="G7"/>
  <c r="G8"/>
  <c r="G9"/>
  <c r="G10"/>
  <c r="G11"/>
  <c r="G12"/>
  <c r="G13"/>
  <c r="G14"/>
  <c r="G15"/>
  <c r="G16"/>
  <c r="F5"/>
  <c r="F6"/>
  <c r="F7"/>
  <c r="F8"/>
  <c r="F9"/>
  <c r="F10"/>
  <c r="F11"/>
  <c r="F12"/>
  <c r="F13"/>
  <c r="F14"/>
  <c r="F15"/>
  <c r="F16"/>
  <c r="E16" i="3"/>
  <c r="G16" s="1"/>
  <c r="F16"/>
  <c r="E15"/>
  <c r="G15"/>
  <c r="F15"/>
  <c r="E14"/>
  <c r="G14" s="1"/>
  <c r="F14"/>
  <c r="E13"/>
  <c r="G13"/>
  <c r="F13"/>
  <c r="E12"/>
  <c r="G12" s="1"/>
  <c r="F12"/>
  <c r="E11"/>
  <c r="G11"/>
  <c r="F11"/>
  <c r="E10"/>
  <c r="G10" s="1"/>
  <c r="F10"/>
  <c r="E9"/>
  <c r="G9"/>
  <c r="F9"/>
  <c r="E8"/>
  <c r="G8" s="1"/>
  <c r="F8"/>
  <c r="E7"/>
  <c r="G7"/>
  <c r="F7"/>
  <c r="E6"/>
  <c r="G6" s="1"/>
  <c r="F6"/>
  <c r="E5"/>
  <c r="G5"/>
  <c r="F5"/>
  <c r="E6" i="1"/>
  <c r="E7"/>
  <c r="E8"/>
  <c r="E9"/>
  <c r="E10"/>
  <c r="E11"/>
  <c r="E12"/>
  <c r="E13"/>
  <c r="E14"/>
  <c r="E15"/>
  <c r="E16"/>
  <c r="E5"/>
  <c r="E6" i="4"/>
  <c r="E7"/>
  <c r="E8"/>
  <c r="E9"/>
  <c r="E10"/>
  <c r="E11"/>
  <c r="E12"/>
  <c r="E13"/>
  <c r="E14"/>
  <c r="E15"/>
  <c r="E16"/>
  <c r="E5"/>
  <c r="F5"/>
  <c r="F6"/>
  <c r="F7"/>
  <c r="F8"/>
  <c r="F9"/>
  <c r="F10"/>
  <c r="F11"/>
  <c r="F12"/>
  <c r="F13"/>
  <c r="F14"/>
  <c r="F15"/>
  <c r="F16"/>
</calcChain>
</file>

<file path=xl/sharedStrings.xml><?xml version="1.0" encoding="utf-8"?>
<sst xmlns="http://schemas.openxmlformats.org/spreadsheetml/2006/main" count="64" uniqueCount="26">
  <si>
    <t>ชื่อสินค้า</t>
  </si>
  <si>
    <t>ราคา/หน่วย</t>
  </si>
  <si>
    <t>เลข 9</t>
  </si>
  <si>
    <t>ลำดับ</t>
  </si>
  <si>
    <t>จักรยาน 24 นิ้ว</t>
  </si>
  <si>
    <t>โต๊ะปิงปอง</t>
  </si>
  <si>
    <t>เนสกาแฟเรดคัพ</t>
  </si>
  <si>
    <t>ผงซักฟอกแอทแทค</t>
  </si>
  <si>
    <t>ผงซักฟอกบรีสคัลเลอร์</t>
  </si>
  <si>
    <t>กีวี คลีนเดรน</t>
  </si>
  <si>
    <t>โต๊ะคอมพิวเตอร์</t>
  </si>
  <si>
    <t>ตู้ลิ้นชักพลาสติก 4 ชั้น</t>
  </si>
  <si>
    <t>ตู้ล็อคเกอร์ WOODTECH</t>
  </si>
  <si>
    <t>เครื่องกรองน้ำดื่ม</t>
  </si>
  <si>
    <t>กระติกน้ำร้อนไฟฟ้า</t>
  </si>
  <si>
    <t>ไมโครเวฟ</t>
  </si>
  <si>
    <t>ราคาหลังหัก
ส่วนลด 15%</t>
  </si>
  <si>
    <t>เลข 0/5</t>
  </si>
  <si>
    <t>25/50/75 สต.</t>
  </si>
  <si>
    <t>50 สต.</t>
  </si>
  <si>
    <t>เลข 0</t>
  </si>
  <si>
    <t>เลข 5</t>
  </si>
  <si>
    <t>ตั้งราคาให้ลงท้ายด้วย</t>
  </si>
  <si>
    <t>ตารางการตั้งราคาสินค้าให้ลงท้ายด้วยเศษสตางค์ที่ทอนได้</t>
  </si>
  <si>
    <t>ตารางการตั้งราคาสินค้าให้ใกล้เคียงราคาฐาน (ลงท้าย 0, 5 และ 9)</t>
  </si>
  <si>
    <t>ตารางการตั้งราคาสินค้าให้สูงกว่าราคาฐาน (ลงท้าย 0, 5 และ 9)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</si>
</sst>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43" formatCode="_-* #,##0.00_-;\-* #,##0.00_-;_-* &quot;-&quot;??_-;_-@_-"/>
  </numFmts>
  <fonts count="6">
    <font>
      <sz val="10"/>
      <name val="Arial"/>
      <charset val="222"/>
    </font>
    <font>
      <sz val="10"/>
      <name val="Arial"/>
      <charset val="22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3" fillId="3" borderId="2" xfId="0" applyFont="1" applyFill="1" applyBorder="1" applyAlignment="1"/>
    <xf numFmtId="0" fontId="3" fillId="3" borderId="3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0" fillId="0" borderId="8" xfId="0" applyFill="1" applyBorder="1"/>
    <xf numFmtId="41" fontId="0" fillId="0" borderId="8" xfId="0" applyNumberFormat="1" applyFill="1" applyBorder="1"/>
    <xf numFmtId="43" fontId="3" fillId="0" borderId="8" xfId="0" applyNumberFormat="1" applyFont="1" applyFill="1" applyBorder="1"/>
    <xf numFmtId="43" fontId="1" fillId="0" borderId="8" xfId="0" quotePrefix="1" applyNumberFormat="1" applyFont="1" applyFill="1" applyBorder="1"/>
    <xf numFmtId="0" fontId="0" fillId="0" borderId="9" xfId="0" applyFill="1" applyBorder="1" applyAlignment="1">
      <alignment horizontal="center"/>
    </xf>
    <xf numFmtId="0" fontId="0" fillId="0" borderId="9" xfId="0" applyFill="1" applyBorder="1"/>
    <xf numFmtId="41" fontId="0" fillId="0" borderId="9" xfId="0" applyNumberFormat="1" applyFill="1" applyBorder="1"/>
    <xf numFmtId="43" fontId="3" fillId="0" borderId="9" xfId="0" applyNumberFormat="1" applyFont="1" applyFill="1" applyBorder="1"/>
    <xf numFmtId="43" fontId="1" fillId="0" borderId="9" xfId="0" quotePrefix="1" applyNumberFormat="1" applyFont="1" applyFill="1" applyBorder="1"/>
    <xf numFmtId="0" fontId="0" fillId="0" borderId="10" xfId="0" applyFill="1" applyBorder="1" applyAlignment="1">
      <alignment horizontal="center"/>
    </xf>
    <xf numFmtId="0" fontId="0" fillId="0" borderId="10" xfId="0" applyFill="1" applyBorder="1"/>
    <xf numFmtId="41" fontId="0" fillId="0" borderId="10" xfId="0" applyNumberFormat="1" applyFill="1" applyBorder="1"/>
    <xf numFmtId="43" fontId="3" fillId="0" borderId="10" xfId="0" applyNumberFormat="1" applyFont="1" applyFill="1" applyBorder="1"/>
    <xf numFmtId="43" fontId="1" fillId="0" borderId="10" xfId="0" quotePrefix="1" applyNumberFormat="1" applyFont="1" applyFill="1" applyBorder="1"/>
    <xf numFmtId="0" fontId="3" fillId="3" borderId="3" xfId="0" applyFont="1" applyFill="1" applyBorder="1" applyAlignment="1">
      <alignment horizontal="center" vertical="center"/>
    </xf>
    <xf numFmtId="41" fontId="1" fillId="0" borderId="8" xfId="0" quotePrefix="1" applyNumberFormat="1" applyFont="1" applyFill="1" applyBorder="1"/>
    <xf numFmtId="41" fontId="1" fillId="0" borderId="9" xfId="0" quotePrefix="1" applyNumberFormat="1" applyFont="1" applyFill="1" applyBorder="1"/>
    <xf numFmtId="41" fontId="1" fillId="0" borderId="10" xfId="0" quotePrefix="1" applyNumberFormat="1" applyFont="1" applyFill="1" applyBorder="1"/>
    <xf numFmtId="0" fontId="0" fillId="3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8" xfId="0" applyFill="1" applyBorder="1"/>
    <xf numFmtId="41" fontId="0" fillId="4" borderId="8" xfId="0" applyNumberFormat="1" applyFill="1" applyBorder="1"/>
    <xf numFmtId="43" fontId="3" fillId="4" borderId="8" xfId="0" applyNumberFormat="1" applyFont="1" applyFill="1" applyBorder="1"/>
    <xf numFmtId="41" fontId="1" fillId="4" borderId="8" xfId="0" quotePrefix="1" applyNumberFormat="1" applyFont="1" applyFill="1" applyBorder="1"/>
    <xf numFmtId="0" fontId="0" fillId="4" borderId="9" xfId="0" applyFill="1" applyBorder="1" applyAlignment="1">
      <alignment horizontal="center"/>
    </xf>
    <xf numFmtId="0" fontId="0" fillId="4" borderId="9" xfId="0" applyFill="1" applyBorder="1"/>
    <xf numFmtId="41" fontId="0" fillId="4" borderId="9" xfId="0" applyNumberFormat="1" applyFill="1" applyBorder="1"/>
    <xf numFmtId="43" fontId="3" fillId="4" borderId="9" xfId="0" applyNumberFormat="1" applyFont="1" applyFill="1" applyBorder="1"/>
    <xf numFmtId="41" fontId="1" fillId="4" borderId="9" xfId="0" quotePrefix="1" applyNumberFormat="1" applyFont="1" applyFill="1" applyBorder="1"/>
    <xf numFmtId="0" fontId="0" fillId="4" borderId="10" xfId="0" applyFill="1" applyBorder="1" applyAlignment="1">
      <alignment horizontal="center"/>
    </xf>
    <xf numFmtId="0" fontId="0" fillId="4" borderId="10" xfId="0" applyFill="1" applyBorder="1"/>
    <xf numFmtId="41" fontId="0" fillId="4" borderId="10" xfId="0" applyNumberFormat="1" applyFill="1" applyBorder="1"/>
    <xf numFmtId="43" fontId="3" fillId="4" borderId="10" xfId="0" applyNumberFormat="1" applyFont="1" applyFill="1" applyBorder="1"/>
    <xf numFmtId="41" fontId="1" fillId="4" borderId="10" xfId="0" quotePrefix="1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7"/>
  <sheetViews>
    <sheetView workbookViewId="0">
      <selection activeCell="C10" sqref="C10"/>
    </sheetView>
  </sheetViews>
  <sheetFormatPr defaultRowHeight="12.75"/>
  <cols>
    <col min="1" max="1" width="2.42578125" customWidth="1"/>
    <col min="2" max="2" width="7.28515625" customWidth="1"/>
    <col min="3" max="3" width="22.28515625" customWidth="1"/>
    <col min="4" max="5" width="12.7109375" customWidth="1"/>
    <col min="6" max="9" width="9.7109375" customWidth="1"/>
    <col min="10" max="10" width="3.5703125" customWidth="1"/>
  </cols>
  <sheetData>
    <row r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s="2" customFormat="1" ht="20.100000000000001" customHeight="1">
      <c r="A2" s="4"/>
      <c r="B2" s="5" t="s">
        <v>24</v>
      </c>
      <c r="C2" s="6"/>
      <c r="D2" s="6"/>
      <c r="E2" s="6"/>
      <c r="F2" s="6"/>
      <c r="G2" s="6"/>
      <c r="H2" s="6"/>
      <c r="I2" s="6"/>
      <c r="J2" s="4"/>
    </row>
    <row r="3" spans="1:10" ht="17.100000000000001" customHeight="1">
      <c r="A3" s="3"/>
      <c r="B3" s="9" t="s">
        <v>3</v>
      </c>
      <c r="C3" s="9" t="s">
        <v>0</v>
      </c>
      <c r="D3" s="9" t="s">
        <v>1</v>
      </c>
      <c r="E3" s="10" t="s">
        <v>16</v>
      </c>
      <c r="F3" s="11" t="s">
        <v>22</v>
      </c>
      <c r="G3" s="12"/>
      <c r="H3" s="12"/>
      <c r="I3" s="34"/>
      <c r="J3" s="3"/>
    </row>
    <row r="4" spans="1:10" s="1" customFormat="1" ht="17.100000000000001" customHeight="1">
      <c r="A4" s="8"/>
      <c r="B4" s="13"/>
      <c r="C4" s="13"/>
      <c r="D4" s="13"/>
      <c r="E4" s="13"/>
      <c r="F4" s="14" t="s">
        <v>20</v>
      </c>
      <c r="G4" s="14" t="s">
        <v>21</v>
      </c>
      <c r="H4" s="14" t="s">
        <v>17</v>
      </c>
      <c r="I4" s="14" t="s">
        <v>2</v>
      </c>
      <c r="J4" s="8"/>
    </row>
    <row r="5" spans="1:10" ht="15" customHeight="1">
      <c r="A5" s="3"/>
      <c r="B5" s="35">
        <v>1</v>
      </c>
      <c r="C5" s="36" t="s">
        <v>4</v>
      </c>
      <c r="D5" s="37">
        <v>2320</v>
      </c>
      <c r="E5" s="38">
        <f>D5*0.85</f>
        <v>1972</v>
      </c>
      <c r="F5" s="39">
        <f>IF(MOD((E5),10)&gt;=5,(CEILING((E5),10)),(FLOOR((E5),10)))</f>
        <v>1970</v>
      </c>
      <c r="G5" s="39">
        <f t="shared" ref="G5:G16" si="0">IF(MOD(CEILING(E5,5),10)=0,CEILING(E5,5)-5,CEILING(E5,5))</f>
        <v>1975</v>
      </c>
      <c r="H5" s="39">
        <f>IF(MOD((E5),5)&gt;=2.5,(CEILING((E5),5)),(FLOOR((E5),5)))</f>
        <v>1970</v>
      </c>
      <c r="I5" s="39">
        <f>(IF(MOD(E5,10)&gt;=5,CEILING(E5,10),FLOOR(E5,10)))-1</f>
        <v>1969</v>
      </c>
      <c r="J5" s="3"/>
    </row>
    <row r="6" spans="1:10" ht="15" customHeight="1">
      <c r="A6" s="3"/>
      <c r="B6" s="40">
        <v>2</v>
      </c>
      <c r="C6" s="41" t="s">
        <v>5</v>
      </c>
      <c r="D6" s="42">
        <v>2850</v>
      </c>
      <c r="E6" s="43">
        <f t="shared" ref="E6:E16" si="1">D6*0.85</f>
        <v>2422.5</v>
      </c>
      <c r="F6" s="44">
        <f>IF(MOD((E6),10)&gt;=5,(CEILING((E6),10)),(FLOOR((E6),10)))</f>
        <v>2420</v>
      </c>
      <c r="G6" s="44">
        <f t="shared" si="0"/>
        <v>2425</v>
      </c>
      <c r="H6" s="44">
        <f t="shared" ref="H6:H16" si="2">IF(MOD((E6),5)&gt;=2.5,(CEILING((E6),5)),(FLOOR((E6),5)))</f>
        <v>2425</v>
      </c>
      <c r="I6" s="44">
        <f t="shared" ref="I6:I16" si="3">(IF(MOD(E6,10)&gt;=5,CEILING(E6,10),FLOOR(E6,10)))-1</f>
        <v>2419</v>
      </c>
      <c r="J6" s="3"/>
    </row>
    <row r="7" spans="1:10" ht="15" customHeight="1">
      <c r="A7" s="3"/>
      <c r="B7" s="40">
        <v>3</v>
      </c>
      <c r="C7" s="41" t="s">
        <v>6</v>
      </c>
      <c r="D7" s="42">
        <v>169</v>
      </c>
      <c r="E7" s="43">
        <f t="shared" si="1"/>
        <v>143.65</v>
      </c>
      <c r="F7" s="44">
        <f>IF(MOD((E7),10)&gt;=5,(CEILING((E7),10)),(FLOOR((E7),10)))</f>
        <v>140</v>
      </c>
      <c r="G7" s="44">
        <f t="shared" si="0"/>
        <v>145</v>
      </c>
      <c r="H7" s="44">
        <f t="shared" si="2"/>
        <v>145</v>
      </c>
      <c r="I7" s="44">
        <f t="shared" si="3"/>
        <v>139</v>
      </c>
      <c r="J7" s="3"/>
    </row>
    <row r="8" spans="1:10" ht="15" customHeight="1">
      <c r="A8" s="3"/>
      <c r="B8" s="40">
        <v>4</v>
      </c>
      <c r="C8" s="41" t="s">
        <v>7</v>
      </c>
      <c r="D8" s="42">
        <v>166</v>
      </c>
      <c r="E8" s="43">
        <f t="shared" si="1"/>
        <v>141.1</v>
      </c>
      <c r="F8" s="44">
        <f>IF(MOD((E8),10)&gt;=5,(CEILING((E8),10)),(FLOOR((E8),10)))</f>
        <v>140</v>
      </c>
      <c r="G8" s="44">
        <f t="shared" si="0"/>
        <v>145</v>
      </c>
      <c r="H8" s="44">
        <f t="shared" si="2"/>
        <v>140</v>
      </c>
      <c r="I8" s="44">
        <f t="shared" si="3"/>
        <v>139</v>
      </c>
      <c r="J8" s="3"/>
    </row>
    <row r="9" spans="1:10" ht="15" customHeight="1">
      <c r="A9" s="3"/>
      <c r="B9" s="40">
        <v>5</v>
      </c>
      <c r="C9" s="41" t="s">
        <v>8</v>
      </c>
      <c r="D9" s="42">
        <v>172</v>
      </c>
      <c r="E9" s="43">
        <f>D9*0.85</f>
        <v>146.19999999999999</v>
      </c>
      <c r="F9" s="44">
        <f>IF(MOD((E9),10)&gt;=5,(CEILING((E9),10)),(FLOOR((E9),10)))</f>
        <v>150</v>
      </c>
      <c r="G9" s="44">
        <f t="shared" si="0"/>
        <v>145</v>
      </c>
      <c r="H9" s="44">
        <f t="shared" si="2"/>
        <v>145</v>
      </c>
      <c r="I9" s="44">
        <f t="shared" si="3"/>
        <v>149</v>
      </c>
      <c r="J9" s="3"/>
    </row>
    <row r="10" spans="1:10" ht="15" customHeight="1">
      <c r="A10" s="3"/>
      <c r="B10" s="40">
        <v>6</v>
      </c>
      <c r="C10" s="41" t="s">
        <v>9</v>
      </c>
      <c r="D10" s="42">
        <v>38</v>
      </c>
      <c r="E10" s="43">
        <f t="shared" si="1"/>
        <v>32.299999999999997</v>
      </c>
      <c r="F10" s="44">
        <f t="shared" ref="F10:F16" si="4">IF(MOD((E10),10)&gt;=5,(CEILING((E10),10)),(FLOOR((E10),10)))</f>
        <v>30</v>
      </c>
      <c r="G10" s="44">
        <f t="shared" si="0"/>
        <v>35</v>
      </c>
      <c r="H10" s="44">
        <f t="shared" si="2"/>
        <v>30</v>
      </c>
      <c r="I10" s="44">
        <f t="shared" si="3"/>
        <v>29</v>
      </c>
      <c r="J10" s="3"/>
    </row>
    <row r="11" spans="1:10" ht="15" customHeight="1">
      <c r="A11" s="3"/>
      <c r="B11" s="40">
        <v>7</v>
      </c>
      <c r="C11" s="41" t="s">
        <v>10</v>
      </c>
      <c r="D11" s="42">
        <v>598</v>
      </c>
      <c r="E11" s="43">
        <f t="shared" si="1"/>
        <v>508.3</v>
      </c>
      <c r="F11" s="44">
        <f t="shared" si="4"/>
        <v>510</v>
      </c>
      <c r="G11" s="44">
        <f t="shared" si="0"/>
        <v>505</v>
      </c>
      <c r="H11" s="44">
        <f t="shared" si="2"/>
        <v>510</v>
      </c>
      <c r="I11" s="44">
        <f t="shared" si="3"/>
        <v>509</v>
      </c>
      <c r="J11" s="3"/>
    </row>
    <row r="12" spans="1:10" ht="15" customHeight="1">
      <c r="A12" s="3"/>
      <c r="B12" s="40">
        <v>8</v>
      </c>
      <c r="C12" s="41" t="s">
        <v>11</v>
      </c>
      <c r="D12" s="42">
        <v>289</v>
      </c>
      <c r="E12" s="43">
        <f t="shared" si="1"/>
        <v>245.65</v>
      </c>
      <c r="F12" s="44">
        <f t="shared" si="4"/>
        <v>250</v>
      </c>
      <c r="G12" s="44">
        <f t="shared" si="0"/>
        <v>245</v>
      </c>
      <c r="H12" s="44">
        <f t="shared" si="2"/>
        <v>245</v>
      </c>
      <c r="I12" s="44">
        <f t="shared" si="3"/>
        <v>249</v>
      </c>
      <c r="J12" s="3"/>
    </row>
    <row r="13" spans="1:10" ht="15" customHeight="1">
      <c r="A13" s="3"/>
      <c r="B13" s="40">
        <v>9</v>
      </c>
      <c r="C13" s="41" t="s">
        <v>12</v>
      </c>
      <c r="D13" s="42">
        <v>1075</v>
      </c>
      <c r="E13" s="43">
        <f t="shared" si="1"/>
        <v>913.75</v>
      </c>
      <c r="F13" s="44">
        <f t="shared" si="4"/>
        <v>910</v>
      </c>
      <c r="G13" s="44">
        <f t="shared" si="0"/>
        <v>915</v>
      </c>
      <c r="H13" s="44">
        <f t="shared" si="2"/>
        <v>915</v>
      </c>
      <c r="I13" s="44">
        <f t="shared" si="3"/>
        <v>909</v>
      </c>
      <c r="J13" s="3"/>
    </row>
    <row r="14" spans="1:10" ht="15" customHeight="1">
      <c r="A14" s="3"/>
      <c r="B14" s="40">
        <v>10</v>
      </c>
      <c r="C14" s="41" t="s">
        <v>13</v>
      </c>
      <c r="D14" s="42">
        <v>4709</v>
      </c>
      <c r="E14" s="43">
        <f t="shared" si="1"/>
        <v>4002.65</v>
      </c>
      <c r="F14" s="44">
        <f t="shared" si="4"/>
        <v>4000</v>
      </c>
      <c r="G14" s="44">
        <f t="shared" si="0"/>
        <v>4005</v>
      </c>
      <c r="H14" s="44">
        <f t="shared" si="2"/>
        <v>4005</v>
      </c>
      <c r="I14" s="44">
        <f t="shared" si="3"/>
        <v>3999</v>
      </c>
      <c r="J14" s="3"/>
    </row>
    <row r="15" spans="1:10" ht="15" customHeight="1">
      <c r="A15" s="3"/>
      <c r="B15" s="40">
        <v>11</v>
      </c>
      <c r="C15" s="41" t="s">
        <v>14</v>
      </c>
      <c r="D15" s="42">
        <v>698</v>
      </c>
      <c r="E15" s="43">
        <f t="shared" si="1"/>
        <v>593.29999999999995</v>
      </c>
      <c r="F15" s="44">
        <f t="shared" si="4"/>
        <v>590</v>
      </c>
      <c r="G15" s="44">
        <f t="shared" si="0"/>
        <v>595</v>
      </c>
      <c r="H15" s="44">
        <f t="shared" si="2"/>
        <v>595</v>
      </c>
      <c r="I15" s="44">
        <f t="shared" si="3"/>
        <v>589</v>
      </c>
      <c r="J15" s="3"/>
    </row>
    <row r="16" spans="1:10" ht="15" customHeight="1">
      <c r="A16" s="3"/>
      <c r="B16" s="45">
        <v>12</v>
      </c>
      <c r="C16" s="46" t="s">
        <v>15</v>
      </c>
      <c r="D16" s="47">
        <v>4497</v>
      </c>
      <c r="E16" s="48">
        <f t="shared" si="1"/>
        <v>3822.45</v>
      </c>
      <c r="F16" s="49">
        <f t="shared" si="4"/>
        <v>3820</v>
      </c>
      <c r="G16" s="49">
        <f t="shared" si="0"/>
        <v>3825</v>
      </c>
      <c r="H16" s="49">
        <f t="shared" si="2"/>
        <v>3820</v>
      </c>
      <c r="I16" s="49">
        <f t="shared" si="3"/>
        <v>3819</v>
      </c>
      <c r="J16" s="3"/>
    </row>
    <row r="17" spans="1:10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</row>
  </sheetData>
  <mergeCells count="6">
    <mergeCell ref="B2:I2"/>
    <mergeCell ref="B3:B4"/>
    <mergeCell ref="C3:C4"/>
    <mergeCell ref="D3:D4"/>
    <mergeCell ref="E3:E4"/>
    <mergeCell ref="F3:I3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17"/>
  <sheetViews>
    <sheetView workbookViewId="0">
      <selection activeCell="M21" sqref="M21"/>
    </sheetView>
  </sheetViews>
  <sheetFormatPr defaultRowHeight="12.75"/>
  <cols>
    <col min="1" max="1" width="2.42578125" customWidth="1"/>
    <col min="2" max="2" width="7.28515625" customWidth="1"/>
    <col min="3" max="3" width="22.28515625" customWidth="1"/>
    <col min="4" max="5" width="12.7109375" customWidth="1"/>
    <col min="6" max="9" width="9.7109375" customWidth="1"/>
    <col min="10" max="10" width="4.7109375" customWidth="1"/>
  </cols>
  <sheetData>
    <row r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s="2" customFormat="1" ht="20.100000000000001" customHeight="1">
      <c r="A2" s="4"/>
      <c r="B2" s="5" t="s">
        <v>25</v>
      </c>
      <c r="C2" s="6"/>
      <c r="D2" s="6"/>
      <c r="E2" s="6"/>
      <c r="F2" s="6"/>
      <c r="G2" s="6"/>
      <c r="H2" s="6"/>
      <c r="I2" s="6"/>
      <c r="J2" s="4"/>
    </row>
    <row r="3" spans="1:10" ht="17.100000000000001" customHeight="1">
      <c r="A3" s="3"/>
      <c r="B3" s="9" t="s">
        <v>3</v>
      </c>
      <c r="C3" s="9" t="s">
        <v>0</v>
      </c>
      <c r="D3" s="9" t="s">
        <v>1</v>
      </c>
      <c r="E3" s="10" t="s">
        <v>16</v>
      </c>
      <c r="F3" s="30" t="s">
        <v>22</v>
      </c>
      <c r="G3" s="30"/>
      <c r="H3" s="30"/>
      <c r="I3" s="30"/>
      <c r="J3" s="3"/>
    </row>
    <row r="4" spans="1:10" s="1" customFormat="1" ht="17.100000000000001" customHeight="1">
      <c r="A4" s="8"/>
      <c r="B4" s="13"/>
      <c r="C4" s="13"/>
      <c r="D4" s="13"/>
      <c r="E4" s="13"/>
      <c r="F4" s="14" t="s">
        <v>20</v>
      </c>
      <c r="G4" s="14" t="s">
        <v>21</v>
      </c>
      <c r="H4" s="14" t="s">
        <v>17</v>
      </c>
      <c r="I4" s="14" t="s">
        <v>2</v>
      </c>
      <c r="J4" s="8"/>
    </row>
    <row r="5" spans="1:10" ht="15" customHeight="1">
      <c r="A5" s="3"/>
      <c r="B5" s="15">
        <v>1</v>
      </c>
      <c r="C5" s="16" t="s">
        <v>4</v>
      </c>
      <c r="D5" s="17">
        <v>2320</v>
      </c>
      <c r="E5" s="18">
        <f t="shared" ref="E5:E16" si="0">D5*0.85</f>
        <v>1972</v>
      </c>
      <c r="F5" s="31">
        <f t="shared" ref="F5:F16" si="1">CEILING(E5,10)</f>
        <v>1980</v>
      </c>
      <c r="G5" s="31">
        <f t="shared" ref="G5:G16" si="2">IF(MOD(CEILING(E5,5),10)=5,CEILING(E5,5),CEILING(E5,5)+5)</f>
        <v>1975</v>
      </c>
      <c r="H5" s="31">
        <f t="shared" ref="H5:H16" si="3">CEILING(E5,5)</f>
        <v>1975</v>
      </c>
      <c r="I5" s="31">
        <f t="shared" ref="I5:I16" si="4">CEILING(E5,10)-1</f>
        <v>1979</v>
      </c>
      <c r="J5" s="3"/>
    </row>
    <row r="6" spans="1:10" ht="15" customHeight="1">
      <c r="A6" s="3"/>
      <c r="B6" s="20">
        <v>2</v>
      </c>
      <c r="C6" s="21" t="s">
        <v>5</v>
      </c>
      <c r="D6" s="22">
        <v>2850</v>
      </c>
      <c r="E6" s="23">
        <f t="shared" si="0"/>
        <v>2422.5</v>
      </c>
      <c r="F6" s="32">
        <f t="shared" si="1"/>
        <v>2430</v>
      </c>
      <c r="G6" s="32">
        <f t="shared" si="2"/>
        <v>2425</v>
      </c>
      <c r="H6" s="32">
        <f t="shared" si="3"/>
        <v>2425</v>
      </c>
      <c r="I6" s="32">
        <f t="shared" si="4"/>
        <v>2429</v>
      </c>
      <c r="J6" s="3"/>
    </row>
    <row r="7" spans="1:10" ht="15" customHeight="1">
      <c r="A7" s="3"/>
      <c r="B7" s="20">
        <v>3</v>
      </c>
      <c r="C7" s="21" t="s">
        <v>6</v>
      </c>
      <c r="D7" s="22">
        <v>169</v>
      </c>
      <c r="E7" s="23">
        <f t="shared" si="0"/>
        <v>143.65</v>
      </c>
      <c r="F7" s="32">
        <f t="shared" si="1"/>
        <v>150</v>
      </c>
      <c r="G7" s="32">
        <f t="shared" si="2"/>
        <v>145</v>
      </c>
      <c r="H7" s="32">
        <f t="shared" si="3"/>
        <v>145</v>
      </c>
      <c r="I7" s="32">
        <f t="shared" si="4"/>
        <v>149</v>
      </c>
      <c r="J7" s="3"/>
    </row>
    <row r="8" spans="1:10" ht="15" customHeight="1">
      <c r="A8" s="3"/>
      <c r="B8" s="20">
        <v>4</v>
      </c>
      <c r="C8" s="21" t="s">
        <v>7</v>
      </c>
      <c r="D8" s="22">
        <v>166</v>
      </c>
      <c r="E8" s="23">
        <f t="shared" si="0"/>
        <v>141.1</v>
      </c>
      <c r="F8" s="32">
        <f t="shared" si="1"/>
        <v>150</v>
      </c>
      <c r="G8" s="32">
        <f t="shared" si="2"/>
        <v>145</v>
      </c>
      <c r="H8" s="32">
        <f t="shared" si="3"/>
        <v>145</v>
      </c>
      <c r="I8" s="32">
        <f t="shared" si="4"/>
        <v>149</v>
      </c>
      <c r="J8" s="3"/>
    </row>
    <row r="9" spans="1:10" ht="15" customHeight="1">
      <c r="A9" s="3"/>
      <c r="B9" s="20">
        <v>5</v>
      </c>
      <c r="C9" s="21" t="s">
        <v>8</v>
      </c>
      <c r="D9" s="22">
        <v>172</v>
      </c>
      <c r="E9" s="23">
        <f t="shared" si="0"/>
        <v>146.19999999999999</v>
      </c>
      <c r="F9" s="32">
        <f t="shared" si="1"/>
        <v>150</v>
      </c>
      <c r="G9" s="32">
        <f t="shared" si="2"/>
        <v>155</v>
      </c>
      <c r="H9" s="32">
        <f t="shared" si="3"/>
        <v>150</v>
      </c>
      <c r="I9" s="32">
        <f t="shared" si="4"/>
        <v>149</v>
      </c>
      <c r="J9" s="3"/>
    </row>
    <row r="10" spans="1:10" ht="15" customHeight="1">
      <c r="A10" s="3"/>
      <c r="B10" s="20">
        <v>6</v>
      </c>
      <c r="C10" s="21" t="s">
        <v>9</v>
      </c>
      <c r="D10" s="22">
        <v>38</v>
      </c>
      <c r="E10" s="23">
        <f t="shared" si="0"/>
        <v>32.299999999999997</v>
      </c>
      <c r="F10" s="32">
        <f t="shared" si="1"/>
        <v>40</v>
      </c>
      <c r="G10" s="32">
        <f t="shared" si="2"/>
        <v>35</v>
      </c>
      <c r="H10" s="32">
        <f t="shared" si="3"/>
        <v>35</v>
      </c>
      <c r="I10" s="32">
        <f t="shared" si="4"/>
        <v>39</v>
      </c>
      <c r="J10" s="3"/>
    </row>
    <row r="11" spans="1:10" ht="15" customHeight="1">
      <c r="A11" s="3"/>
      <c r="B11" s="20">
        <v>7</v>
      </c>
      <c r="C11" s="21" t="s">
        <v>10</v>
      </c>
      <c r="D11" s="22">
        <v>598</v>
      </c>
      <c r="E11" s="23">
        <f t="shared" si="0"/>
        <v>508.3</v>
      </c>
      <c r="F11" s="32">
        <f t="shared" si="1"/>
        <v>510</v>
      </c>
      <c r="G11" s="32">
        <f t="shared" si="2"/>
        <v>515</v>
      </c>
      <c r="H11" s="32">
        <f t="shared" si="3"/>
        <v>510</v>
      </c>
      <c r="I11" s="32">
        <f t="shared" si="4"/>
        <v>509</v>
      </c>
      <c r="J11" s="3"/>
    </row>
    <row r="12" spans="1:10" ht="15" customHeight="1">
      <c r="A12" s="3"/>
      <c r="B12" s="20">
        <v>8</v>
      </c>
      <c r="C12" s="21" t="s">
        <v>11</v>
      </c>
      <c r="D12" s="22">
        <v>289</v>
      </c>
      <c r="E12" s="23">
        <f t="shared" si="0"/>
        <v>245.65</v>
      </c>
      <c r="F12" s="32">
        <f t="shared" si="1"/>
        <v>250</v>
      </c>
      <c r="G12" s="32">
        <f t="shared" si="2"/>
        <v>255</v>
      </c>
      <c r="H12" s="32">
        <f t="shared" si="3"/>
        <v>250</v>
      </c>
      <c r="I12" s="32">
        <f t="shared" si="4"/>
        <v>249</v>
      </c>
      <c r="J12" s="3"/>
    </row>
    <row r="13" spans="1:10" ht="15" customHeight="1">
      <c r="A13" s="3"/>
      <c r="B13" s="20">
        <v>9</v>
      </c>
      <c r="C13" s="21" t="s">
        <v>12</v>
      </c>
      <c r="D13" s="22">
        <v>1075</v>
      </c>
      <c r="E13" s="23">
        <f t="shared" si="0"/>
        <v>913.75</v>
      </c>
      <c r="F13" s="32">
        <f t="shared" si="1"/>
        <v>920</v>
      </c>
      <c r="G13" s="32">
        <f t="shared" si="2"/>
        <v>915</v>
      </c>
      <c r="H13" s="32">
        <f t="shared" si="3"/>
        <v>915</v>
      </c>
      <c r="I13" s="32">
        <f t="shared" si="4"/>
        <v>919</v>
      </c>
      <c r="J13" s="3"/>
    </row>
    <row r="14" spans="1:10" ht="15" customHeight="1">
      <c r="A14" s="3"/>
      <c r="B14" s="20">
        <v>10</v>
      </c>
      <c r="C14" s="21" t="s">
        <v>13</v>
      </c>
      <c r="D14" s="22">
        <v>4709</v>
      </c>
      <c r="E14" s="23">
        <f t="shared" si="0"/>
        <v>4002.65</v>
      </c>
      <c r="F14" s="32">
        <f t="shared" si="1"/>
        <v>4010</v>
      </c>
      <c r="G14" s="32">
        <f t="shared" si="2"/>
        <v>4005</v>
      </c>
      <c r="H14" s="32">
        <f t="shared" si="3"/>
        <v>4005</v>
      </c>
      <c r="I14" s="32">
        <f t="shared" si="4"/>
        <v>4009</v>
      </c>
      <c r="J14" s="3"/>
    </row>
    <row r="15" spans="1:10" ht="15" customHeight="1">
      <c r="A15" s="3"/>
      <c r="B15" s="20">
        <v>11</v>
      </c>
      <c r="C15" s="21" t="s">
        <v>14</v>
      </c>
      <c r="D15" s="22">
        <v>698</v>
      </c>
      <c r="E15" s="23">
        <f t="shared" si="0"/>
        <v>593.29999999999995</v>
      </c>
      <c r="F15" s="32">
        <f t="shared" si="1"/>
        <v>600</v>
      </c>
      <c r="G15" s="32">
        <f t="shared" si="2"/>
        <v>595</v>
      </c>
      <c r="H15" s="32">
        <f t="shared" si="3"/>
        <v>595</v>
      </c>
      <c r="I15" s="32">
        <f t="shared" si="4"/>
        <v>599</v>
      </c>
      <c r="J15" s="3"/>
    </row>
    <row r="16" spans="1:10" ht="15" customHeight="1">
      <c r="A16" s="3"/>
      <c r="B16" s="25">
        <v>12</v>
      </c>
      <c r="C16" s="26" t="s">
        <v>15</v>
      </c>
      <c r="D16" s="27">
        <v>4497</v>
      </c>
      <c r="E16" s="28">
        <f t="shared" si="0"/>
        <v>3822.45</v>
      </c>
      <c r="F16" s="33">
        <f t="shared" si="1"/>
        <v>3830</v>
      </c>
      <c r="G16" s="33">
        <f t="shared" si="2"/>
        <v>3825</v>
      </c>
      <c r="H16" s="33">
        <f t="shared" si="3"/>
        <v>3825</v>
      </c>
      <c r="I16" s="33">
        <f t="shared" si="4"/>
        <v>3829</v>
      </c>
      <c r="J16" s="3"/>
    </row>
    <row r="17" spans="1:10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</row>
  </sheetData>
  <mergeCells count="6">
    <mergeCell ref="F3:I3"/>
    <mergeCell ref="B2:I2"/>
    <mergeCell ref="B3:B4"/>
    <mergeCell ref="C3:C4"/>
    <mergeCell ref="D3:D4"/>
    <mergeCell ref="E3:E4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H17"/>
  <sheetViews>
    <sheetView tabSelected="1" workbookViewId="0">
      <selection activeCell="L25" sqref="L25"/>
    </sheetView>
  </sheetViews>
  <sheetFormatPr defaultRowHeight="12.75"/>
  <cols>
    <col min="1" max="1" width="2.42578125" customWidth="1"/>
    <col min="2" max="2" width="7.28515625" customWidth="1"/>
    <col min="3" max="3" width="22.28515625" customWidth="1"/>
    <col min="4" max="5" width="12.7109375" customWidth="1"/>
    <col min="6" max="7" width="12.28515625" customWidth="1"/>
    <col min="8" max="8" width="4.7109375" customWidth="1"/>
  </cols>
  <sheetData>
    <row r="1" spans="1:8">
      <c r="A1" s="3"/>
      <c r="B1" s="3"/>
      <c r="C1" s="3"/>
      <c r="D1" s="3"/>
      <c r="E1" s="3"/>
      <c r="F1" s="3"/>
      <c r="G1" s="3"/>
      <c r="H1" s="3"/>
    </row>
    <row r="2" spans="1:8" s="2" customFormat="1" ht="20.100000000000001" customHeight="1">
      <c r="A2" s="4"/>
      <c r="B2" s="5" t="s">
        <v>23</v>
      </c>
      <c r="C2" s="6"/>
      <c r="D2" s="6"/>
      <c r="E2" s="6"/>
      <c r="F2" s="6"/>
      <c r="G2" s="6"/>
      <c r="H2" s="4"/>
    </row>
    <row r="3" spans="1:8" ht="17.100000000000001" customHeight="1">
      <c r="A3" s="3"/>
      <c r="B3" s="9" t="s">
        <v>3</v>
      </c>
      <c r="C3" s="9" t="s">
        <v>0</v>
      </c>
      <c r="D3" s="9" t="s">
        <v>1</v>
      </c>
      <c r="E3" s="10" t="s">
        <v>16</v>
      </c>
      <c r="F3" s="11" t="s">
        <v>22</v>
      </c>
      <c r="G3" s="12"/>
      <c r="H3" s="7"/>
    </row>
    <row r="4" spans="1:8" s="1" customFormat="1" ht="17.100000000000001" customHeight="1">
      <c r="A4" s="8"/>
      <c r="B4" s="13"/>
      <c r="C4" s="13"/>
      <c r="D4" s="13"/>
      <c r="E4" s="13"/>
      <c r="F4" s="14" t="s">
        <v>18</v>
      </c>
      <c r="G4" s="14" t="s">
        <v>19</v>
      </c>
      <c r="H4" s="8"/>
    </row>
    <row r="5" spans="1:8" ht="15" customHeight="1">
      <c r="A5" s="3"/>
      <c r="B5" s="15">
        <v>1</v>
      </c>
      <c r="C5" s="16" t="s">
        <v>4</v>
      </c>
      <c r="D5" s="17">
        <v>2320</v>
      </c>
      <c r="E5" s="18">
        <f>D5*0.85</f>
        <v>1972</v>
      </c>
      <c r="F5" s="19">
        <f>CEILING(E5,0.25)</f>
        <v>1972</v>
      </c>
      <c r="G5" s="19">
        <f>CEILING(E5,0.5)</f>
        <v>1972</v>
      </c>
      <c r="H5" s="3"/>
    </row>
    <row r="6" spans="1:8" ht="15" customHeight="1">
      <c r="A6" s="3"/>
      <c r="B6" s="20">
        <v>2</v>
      </c>
      <c r="C6" s="21" t="s">
        <v>5</v>
      </c>
      <c r="D6" s="22">
        <v>2850</v>
      </c>
      <c r="E6" s="23">
        <f t="shared" ref="E6:E16" si="0">D6*0.85</f>
        <v>2422.5</v>
      </c>
      <c r="F6" s="24">
        <f t="shared" ref="F6:F16" si="1">CEILING(E6,0.25)</f>
        <v>2422.5</v>
      </c>
      <c r="G6" s="24">
        <f t="shared" ref="G6:G16" si="2">CEILING(E6,0.5)</f>
        <v>2422.5</v>
      </c>
      <c r="H6" s="3"/>
    </row>
    <row r="7" spans="1:8" ht="15" customHeight="1">
      <c r="A7" s="3"/>
      <c r="B7" s="20">
        <v>3</v>
      </c>
      <c r="C7" s="21" t="s">
        <v>6</v>
      </c>
      <c r="D7" s="22">
        <v>169</v>
      </c>
      <c r="E7" s="23">
        <f t="shared" si="0"/>
        <v>143.65</v>
      </c>
      <c r="F7" s="24">
        <f t="shared" si="1"/>
        <v>143.75</v>
      </c>
      <c r="G7" s="24">
        <f t="shared" si="2"/>
        <v>144</v>
      </c>
      <c r="H7" s="3"/>
    </row>
    <row r="8" spans="1:8" ht="15" customHeight="1">
      <c r="A8" s="3"/>
      <c r="B8" s="20">
        <v>4</v>
      </c>
      <c r="C8" s="21" t="s">
        <v>7</v>
      </c>
      <c r="D8" s="22">
        <v>166</v>
      </c>
      <c r="E8" s="23">
        <f t="shared" si="0"/>
        <v>141.1</v>
      </c>
      <c r="F8" s="24">
        <f t="shared" si="1"/>
        <v>141.25</v>
      </c>
      <c r="G8" s="24">
        <f t="shared" si="2"/>
        <v>141.5</v>
      </c>
      <c r="H8" s="3"/>
    </row>
    <row r="9" spans="1:8" ht="15" customHeight="1">
      <c r="A9" s="3"/>
      <c r="B9" s="20">
        <v>5</v>
      </c>
      <c r="C9" s="21" t="s">
        <v>8</v>
      </c>
      <c r="D9" s="22">
        <v>172</v>
      </c>
      <c r="E9" s="23">
        <f>D9*0.85</f>
        <v>146.19999999999999</v>
      </c>
      <c r="F9" s="24">
        <f t="shared" si="1"/>
        <v>146.25</v>
      </c>
      <c r="G9" s="24">
        <f t="shared" si="2"/>
        <v>146.5</v>
      </c>
      <c r="H9" s="3"/>
    </row>
    <row r="10" spans="1:8" ht="15" customHeight="1">
      <c r="A10" s="3"/>
      <c r="B10" s="20">
        <v>6</v>
      </c>
      <c r="C10" s="21" t="s">
        <v>9</v>
      </c>
      <c r="D10" s="22">
        <v>38</v>
      </c>
      <c r="E10" s="23">
        <f t="shared" si="0"/>
        <v>32.299999999999997</v>
      </c>
      <c r="F10" s="24">
        <f t="shared" si="1"/>
        <v>32.5</v>
      </c>
      <c r="G10" s="24">
        <f t="shared" si="2"/>
        <v>32.5</v>
      </c>
      <c r="H10" s="3"/>
    </row>
    <row r="11" spans="1:8" ht="15" customHeight="1">
      <c r="A11" s="3"/>
      <c r="B11" s="20">
        <v>7</v>
      </c>
      <c r="C11" s="21" t="s">
        <v>10</v>
      </c>
      <c r="D11" s="22">
        <v>598</v>
      </c>
      <c r="E11" s="23">
        <f t="shared" si="0"/>
        <v>508.3</v>
      </c>
      <c r="F11" s="24">
        <f t="shared" si="1"/>
        <v>508.5</v>
      </c>
      <c r="G11" s="24">
        <f t="shared" si="2"/>
        <v>508.5</v>
      </c>
      <c r="H11" s="3"/>
    </row>
    <row r="12" spans="1:8" ht="15" customHeight="1">
      <c r="A12" s="3"/>
      <c r="B12" s="20">
        <v>8</v>
      </c>
      <c r="C12" s="21" t="s">
        <v>11</v>
      </c>
      <c r="D12" s="22">
        <v>289</v>
      </c>
      <c r="E12" s="23">
        <f t="shared" si="0"/>
        <v>245.65</v>
      </c>
      <c r="F12" s="24">
        <f t="shared" si="1"/>
        <v>245.75</v>
      </c>
      <c r="G12" s="24">
        <f t="shared" si="2"/>
        <v>246</v>
      </c>
      <c r="H12" s="3"/>
    </row>
    <row r="13" spans="1:8" ht="15" customHeight="1">
      <c r="A13" s="3"/>
      <c r="B13" s="20">
        <v>9</v>
      </c>
      <c r="C13" s="21" t="s">
        <v>12</v>
      </c>
      <c r="D13" s="22">
        <v>1075</v>
      </c>
      <c r="E13" s="23">
        <f t="shared" si="0"/>
        <v>913.75</v>
      </c>
      <c r="F13" s="24">
        <f t="shared" si="1"/>
        <v>913.75</v>
      </c>
      <c r="G13" s="24">
        <f t="shared" si="2"/>
        <v>914</v>
      </c>
      <c r="H13" s="3"/>
    </row>
    <row r="14" spans="1:8" ht="15" customHeight="1">
      <c r="A14" s="3"/>
      <c r="B14" s="20">
        <v>10</v>
      </c>
      <c r="C14" s="21" t="s">
        <v>13</v>
      </c>
      <c r="D14" s="22">
        <v>4709</v>
      </c>
      <c r="E14" s="23">
        <f t="shared" si="0"/>
        <v>4002.65</v>
      </c>
      <c r="F14" s="24">
        <f t="shared" si="1"/>
        <v>4002.75</v>
      </c>
      <c r="G14" s="24">
        <f t="shared" si="2"/>
        <v>4003</v>
      </c>
      <c r="H14" s="3"/>
    </row>
    <row r="15" spans="1:8" ht="15" customHeight="1">
      <c r="A15" s="3"/>
      <c r="B15" s="20">
        <v>11</v>
      </c>
      <c r="C15" s="21" t="s">
        <v>14</v>
      </c>
      <c r="D15" s="22">
        <v>698</v>
      </c>
      <c r="E15" s="23">
        <f t="shared" si="0"/>
        <v>593.29999999999995</v>
      </c>
      <c r="F15" s="24">
        <f t="shared" si="1"/>
        <v>593.5</v>
      </c>
      <c r="G15" s="24">
        <f t="shared" si="2"/>
        <v>593.5</v>
      </c>
      <c r="H15" s="3"/>
    </row>
    <row r="16" spans="1:8" ht="15" customHeight="1">
      <c r="A16" s="3"/>
      <c r="B16" s="25">
        <v>12</v>
      </c>
      <c r="C16" s="26" t="s">
        <v>15</v>
      </c>
      <c r="D16" s="27">
        <v>4497</v>
      </c>
      <c r="E16" s="28">
        <f t="shared" si="0"/>
        <v>3822.45</v>
      </c>
      <c r="F16" s="29">
        <f t="shared" si="1"/>
        <v>3822.5</v>
      </c>
      <c r="G16" s="29">
        <f t="shared" si="2"/>
        <v>3822.5</v>
      </c>
      <c r="H16" s="3"/>
    </row>
    <row r="17" spans="1:8" ht="15.75" customHeight="1">
      <c r="A17" s="3"/>
      <c r="B17" s="3"/>
      <c r="C17" s="3"/>
      <c r="D17" s="3"/>
      <c r="E17" s="3"/>
      <c r="F17" s="3"/>
      <c r="G17" s="3"/>
      <c r="H17" s="3"/>
    </row>
  </sheetData>
  <mergeCells count="6">
    <mergeCell ref="B2:G2"/>
    <mergeCell ref="B3:B4"/>
    <mergeCell ref="C3:C4"/>
    <mergeCell ref="D3:D4"/>
    <mergeCell ref="E3:E4"/>
    <mergeCell ref="F3:G3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ตั้งราคาใกล้เคียงฐาน</vt:lpstr>
      <vt:lpstr>ตั้งราคาสูงกว่าฐาน</vt:lpstr>
      <vt:lpstr>ราคาลงท้ายเศษสตางค์ทอนได้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Nanthanee Kwangsopa</dc:creator>
  <cp:lastModifiedBy>Nanthanee Kwangsopa</cp:lastModifiedBy>
  <dcterms:created xsi:type="dcterms:W3CDTF">2006-06-28T09:55:47Z</dcterms:created>
  <dcterms:modified xsi:type="dcterms:W3CDTF">2010-02-26T08:34:09Z</dcterms:modified>
</cp:coreProperties>
</file>